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Sheet1!$A$1:$K$27</definedName>
  </definedNames>
  <calcPr calcId="145621" fullPrecision="0"/>
</workbook>
</file>

<file path=xl/calcChain.xml><?xml version="1.0" encoding="utf-8"?>
<calcChain xmlns="http://schemas.openxmlformats.org/spreadsheetml/2006/main">
  <c r="E14" i="1" l="1"/>
  <c r="H13" i="1" l="1"/>
  <c r="J13" i="1" s="1"/>
  <c r="I13" i="1" l="1"/>
  <c r="H14" i="1" l="1"/>
  <c r="J14" i="1"/>
  <c r="I14" i="1" l="1"/>
</calcChain>
</file>

<file path=xl/sharedStrings.xml><?xml version="1.0" encoding="utf-8"?>
<sst xmlns="http://schemas.openxmlformats.org/spreadsheetml/2006/main" count="34" uniqueCount="34">
  <si>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</si>
  <si>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</si>
  <si>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</si>
  <si>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</si>
  <si>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</si>
  <si>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</si>
  <si>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</si>
  <si>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</si>
  <si>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</si>
  <si>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</si>
  <si>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</si>
  <si>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</si>
  <si>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</si>
  <si>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</si>
  <si>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</si>
  <si>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</si>
  <si>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</si>
  <si>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</si>
  <si>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</si>
  <si>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</si>
  <si>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</si>
  <si>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</si>
  <si>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</si>
  <si>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</si>
  <si>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</si>
  <si>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</si>
  <si>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</si>
  <si>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</si>
  <si>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</si>
  <si>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т</t>
  </si>
  <si>
    <t>АО "Корпорация Югранефть"</t>
  </si>
  <si>
    <t>Металлолом, лом станции управления б/у</t>
  </si>
  <si>
    <t xml:space="preserve">ХМАО-Югра, Нижневартовский район, производственные территории площадок хранения СНГ (ДНС-1 и ДНС-25),  максимальная удаленность 50 км от г. Нижневартовска      </t>
  </si>
  <si>
    <t>20205758,
20253067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</si>
</sst>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21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31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26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14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13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13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76200</xdr:colOff>
      <xdr:row>13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76200</xdr:colOff>
      <xdr:row>13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266700</xdr:colOff>
      <xdr:row>13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15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13</xdr:row>
      <xdr:rowOff>0</xdr:rowOff>
    </xdr:from>
    <xdr:to>
      <xdr:col>1</xdr:col>
      <xdr:colOff>3235779</xdr:colOff>
      <xdr:row>13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15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15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13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76200</xdr:colOff>
      <xdr:row>13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13</xdr:row>
      <xdr:rowOff>0</xdr:rowOff>
    </xdr:from>
    <xdr:to>
      <xdr:col>5</xdr:col>
      <xdr:colOff>76200</xdr:colOff>
      <xdr:row>13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13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18</xdr:row>
      <xdr:rowOff>152400</xdr:rowOff>
    </xdr:from>
    <xdr:to>
      <xdr:col>1</xdr:col>
      <xdr:colOff>2847975</xdr:colOff>
      <xdr:row>20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17</xdr:row>
      <xdr:rowOff>190500</xdr:rowOff>
    </xdr:from>
    <xdr:to>
      <xdr:col>4</xdr:col>
      <xdr:colOff>676275</xdr:colOff>
      <xdr:row>18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13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13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13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13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13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13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15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15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15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13</xdr:row>
      <xdr:rowOff>0</xdr:rowOff>
    </xdr:from>
    <xdr:to>
      <xdr:col>1</xdr:col>
      <xdr:colOff>3105150</xdr:colOff>
      <xdr:row>17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14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13</xdr:row>
      <xdr:rowOff>0</xdr:rowOff>
    </xdr:from>
    <xdr:to>
      <xdr:col>1</xdr:col>
      <xdr:colOff>3216729</xdr:colOff>
      <xdr:row>13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13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13</xdr:row>
      <xdr:rowOff>0</xdr:rowOff>
    </xdr:from>
    <xdr:to>
      <xdr:col>2</xdr:col>
      <xdr:colOff>103414</xdr:colOff>
      <xdr:row>16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16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9525</xdr:colOff>
      <xdr:row>16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57150</xdr:colOff>
      <xdr:row>13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9525</xdr:colOff>
      <xdr:row>16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57150</xdr:colOff>
      <xdr:row>13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57150</xdr:colOff>
      <xdr:row>14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57150</xdr:colOff>
      <xdr:row>13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57150</xdr:colOff>
      <xdr:row>14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57150</xdr:colOff>
      <xdr:row>13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57150</xdr:colOff>
      <xdr:row>14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95250</xdr:colOff>
      <xdr:row>16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95250</xdr:colOff>
      <xdr:row>16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95250</xdr:colOff>
      <xdr:row>16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15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13</xdr:row>
      <xdr:rowOff>0</xdr:rowOff>
    </xdr:from>
    <xdr:to>
      <xdr:col>7</xdr:col>
      <xdr:colOff>333375</xdr:colOff>
      <xdr:row>16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13</xdr:row>
      <xdr:rowOff>0</xdr:rowOff>
    </xdr:from>
    <xdr:to>
      <xdr:col>8</xdr:col>
      <xdr:colOff>333375</xdr:colOff>
      <xdr:row>16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13</xdr:row>
      <xdr:rowOff>0</xdr:rowOff>
    </xdr:from>
    <xdr:to>
      <xdr:col>9</xdr:col>
      <xdr:colOff>333375</xdr:colOff>
      <xdr:row>16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13</xdr:row>
      <xdr:rowOff>0</xdr:rowOff>
    </xdr:from>
    <xdr:to>
      <xdr:col>5</xdr:col>
      <xdr:colOff>19050</xdr:colOff>
      <xdr:row>16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13</xdr:row>
      <xdr:rowOff>0</xdr:rowOff>
    </xdr:from>
    <xdr:to>
      <xdr:col>5</xdr:col>
      <xdr:colOff>66675</xdr:colOff>
      <xdr:row>14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13</xdr:row>
      <xdr:rowOff>0</xdr:rowOff>
    </xdr:from>
    <xdr:to>
      <xdr:col>5</xdr:col>
      <xdr:colOff>104775</xdr:colOff>
      <xdr:row>16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19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0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1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2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3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4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127635</xdr:rowOff>
    </xdr:to>
    <xdr:sp macro="" textlink="">
      <xdr:nvSpPr>
        <xdr:cNvPr id="1225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2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7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119790</xdr:rowOff>
    </xdr:to>
    <xdr:sp macro="" textlink="">
      <xdr:nvSpPr>
        <xdr:cNvPr id="1238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8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119268</xdr:rowOff>
    </xdr:to>
    <xdr:sp macro="" textlink="">
      <xdr:nvSpPr>
        <xdr:cNvPr id="1239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3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127410</xdr:rowOff>
    </xdr:to>
    <xdr:sp macro="" textlink="">
      <xdr:nvSpPr>
        <xdr:cNvPr id="124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0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1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2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3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4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5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104775</xdr:colOff>
      <xdr:row>12</xdr:row>
      <xdr:rowOff>126320</xdr:rowOff>
    </xdr:to>
    <xdr:sp macro="" textlink="">
      <xdr:nvSpPr>
        <xdr:cNvPr id="1246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6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7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8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49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0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1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52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5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4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65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5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66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6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7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8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69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0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1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2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73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3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4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5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6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7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8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279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7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8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1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292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2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293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29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4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5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6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7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8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299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00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1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2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3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4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5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6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7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8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09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010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1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1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1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1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1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1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1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1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1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2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3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4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5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6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07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0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1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19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19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19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19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19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19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19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19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19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20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0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0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0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0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0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0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0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0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0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21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2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2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2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2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2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2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2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2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2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2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3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4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5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6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7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28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8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8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8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8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8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8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8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8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8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29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0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1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2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3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34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3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6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6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6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6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6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6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6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6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6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47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7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7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7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7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7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7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7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7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7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48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4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49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49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49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49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49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49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49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49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49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0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1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2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3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4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55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5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5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5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5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5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5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5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5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5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6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7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8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59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1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2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3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4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5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6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7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8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09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635"/>
    <xdr:sp macro="" textlink="">
      <xdr:nvSpPr>
        <xdr:cNvPr id="13610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3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4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6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7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8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69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0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1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2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3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31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32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33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34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35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36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37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38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39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790"/>
    <xdr:sp macro="" textlink="">
      <xdr:nvSpPr>
        <xdr:cNvPr id="13740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41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42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43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44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45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46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47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48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49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19268"/>
    <xdr:sp macro="" textlink="">
      <xdr:nvSpPr>
        <xdr:cNvPr id="13750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51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52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53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54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55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56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57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58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59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7410"/>
    <xdr:sp macro="" textlink="">
      <xdr:nvSpPr>
        <xdr:cNvPr id="13760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6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6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6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6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6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6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6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6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6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7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8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79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0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1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2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3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4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5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6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7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8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19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126320"/>
    <xdr:sp macro="" textlink="">
      <xdr:nvSpPr>
        <xdr:cNvPr id="13820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21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22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23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24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25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26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27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28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29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12</xdr:row>
      <xdr:rowOff>0</xdr:rowOff>
    </xdr:from>
    <xdr:ext cx="104775" cy="308180"/>
    <xdr:sp macro="" textlink="">
      <xdr:nvSpPr>
        <xdr:cNvPr id="13830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70" zoomScaleNormal="70" zoomScaleSheetLayoutView="70" workbookViewId="0">
      <selection activeCell="O13" sqref="O13"/>
    </sheetView>
  </sheetViews>
  <sheetFormatPr defaultRowHeight="18.75" x14ac:dyDescent="0.3"/>
  <cols>
    <col min="1" max="1" width="4.85546875" style="7" customWidth="1"/>
    <col min="2" max="2" width="56.1406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3.57031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3"/>
      <c r="I2" s="3"/>
      <c r="J2" s="37" t="s">
        <v>20</v>
      </c>
      <c r="K2" s="37"/>
      <c r="L2" s="8"/>
    </row>
    <row r="3" spans="1:13" ht="17.25" customHeight="1" x14ac:dyDescent="0.3">
      <c r="F3" s="13"/>
      <c r="I3" s="3"/>
      <c r="J3" s="11"/>
      <c r="K3" s="11"/>
      <c r="L3" s="8"/>
    </row>
    <row r="4" spans="1:13" ht="21.75" customHeight="1" x14ac:dyDescent="0.3">
      <c r="F4" s="13"/>
      <c r="I4" s="3"/>
      <c r="J4" s="3" t="s">
        <v>26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4"/>
      <c r="G6" s="2" t="s">
        <v>2</v>
      </c>
      <c r="H6" s="3"/>
      <c r="I6" s="3"/>
      <c r="J6" s="3"/>
      <c r="K6" s="3"/>
    </row>
    <row r="7" spans="1:13" x14ac:dyDescent="0.3">
      <c r="F7" s="15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7" t="s">
        <v>3</v>
      </c>
      <c r="B12" s="17" t="s">
        <v>15</v>
      </c>
      <c r="C12" s="17" t="s">
        <v>17</v>
      </c>
      <c r="D12" s="17" t="s">
        <v>4</v>
      </c>
      <c r="E12" s="17" t="s">
        <v>5</v>
      </c>
      <c r="F12" s="38" t="s">
        <v>14</v>
      </c>
      <c r="G12" s="17" t="s">
        <v>23</v>
      </c>
      <c r="H12" s="17" t="s">
        <v>16</v>
      </c>
      <c r="I12" s="17" t="s">
        <v>18</v>
      </c>
      <c r="J12" s="17" t="s">
        <v>22</v>
      </c>
      <c r="K12" s="17" t="s">
        <v>19</v>
      </c>
      <c r="L12" s="1"/>
      <c r="M12" s="1"/>
    </row>
    <row r="13" spans="1:13" ht="105.75" customHeight="1" x14ac:dyDescent="0.3">
      <c r="A13" s="17">
        <v>1</v>
      </c>
      <c r="B13" s="16" t="s">
        <v>31</v>
      </c>
      <c r="C13" s="12" t="s">
        <v>33</v>
      </c>
      <c r="D13" s="9" t="s">
        <v>29</v>
      </c>
      <c r="E13" s="39">
        <v>347.375</v>
      </c>
      <c r="F13" s="35" t="s">
        <v>32</v>
      </c>
      <c r="G13" s="10"/>
      <c r="H13" s="18">
        <f t="shared" ref="H13" si="0">ROUND(G13*E13,2)</f>
        <v>0</v>
      </c>
      <c r="I13" s="19">
        <f t="shared" ref="I13" si="1">J13-H13</f>
        <v>0</v>
      </c>
      <c r="J13" s="18">
        <f t="shared" ref="J13" si="2">H13</f>
        <v>0</v>
      </c>
      <c r="K13" s="35" t="s">
        <v>25</v>
      </c>
      <c r="L13" s="1"/>
      <c r="M13" s="1"/>
    </row>
    <row r="14" spans="1:13" ht="25.5" customHeight="1" x14ac:dyDescent="0.3">
      <c r="A14" s="16"/>
      <c r="B14" s="20" t="s">
        <v>6</v>
      </c>
      <c r="C14" s="30"/>
      <c r="D14" s="21"/>
      <c r="E14" s="34">
        <f>SUM(E13:E13)</f>
        <v>347.375</v>
      </c>
      <c r="F14" s="20"/>
      <c r="G14" s="22"/>
      <c r="H14" s="23">
        <f>SUM(H13:H13)</f>
        <v>0</v>
      </c>
      <c r="I14" s="23">
        <f>SUM(I13:I13)</f>
        <v>0</v>
      </c>
      <c r="J14" s="23">
        <f>SUM(J13:J13)</f>
        <v>0</v>
      </c>
      <c r="K14" s="24"/>
      <c r="L14" s="1"/>
      <c r="M14" s="1"/>
    </row>
    <row r="16" spans="1:13" ht="15" customHeight="1" x14ac:dyDescent="0.3">
      <c r="A16" s="36" t="s">
        <v>9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pans="1:12" ht="15" customHeight="1" x14ac:dyDescent="0.3">
      <c r="A17" s="25"/>
      <c r="B17" s="25"/>
      <c r="C17" s="26"/>
      <c r="D17" s="26"/>
      <c r="E17" s="25"/>
      <c r="F17" s="25"/>
      <c r="G17" s="25"/>
      <c r="H17" s="25"/>
      <c r="I17" s="25"/>
      <c r="J17" s="25"/>
      <c r="K17" s="25"/>
    </row>
    <row r="18" spans="1:12" ht="21" customHeight="1" x14ac:dyDescent="0.3"/>
    <row r="19" spans="1:12" x14ac:dyDescent="0.3">
      <c r="B19" s="27" t="s">
        <v>7</v>
      </c>
      <c r="C19" s="31"/>
      <c r="J19" s="28" t="s">
        <v>8</v>
      </c>
    </row>
    <row r="20" spans="1:12" ht="9" customHeight="1" x14ac:dyDescent="0.3">
      <c r="B20" s="7"/>
      <c r="J20" s="29"/>
      <c r="K20" s="29"/>
      <c r="L20" s="29"/>
    </row>
    <row r="21" spans="1:12" x14ac:dyDescent="0.3">
      <c r="A21" s="2"/>
      <c r="B21" s="6"/>
      <c r="C21" s="32"/>
      <c r="J21" s="6" t="s">
        <v>30</v>
      </c>
    </row>
    <row r="22" spans="1:12" x14ac:dyDescent="0.3">
      <c r="A22" s="2"/>
      <c r="B22" s="4"/>
      <c r="C22" s="33"/>
      <c r="J22" s="4" t="s">
        <v>21</v>
      </c>
    </row>
    <row r="23" spans="1:12" x14ac:dyDescent="0.3">
      <c r="A23" s="2"/>
      <c r="B23" s="4"/>
      <c r="C23" s="33"/>
      <c r="J23" s="4"/>
    </row>
    <row r="24" spans="1:12" x14ac:dyDescent="0.3">
      <c r="A24" s="2"/>
      <c r="B24" s="6"/>
      <c r="C24" s="32"/>
      <c r="J24" s="6"/>
    </row>
    <row r="25" spans="1:12" ht="22.5" customHeight="1" x14ac:dyDescent="0.3">
      <c r="A25" s="2"/>
      <c r="B25" s="7" t="s">
        <v>12</v>
      </c>
      <c r="J25" s="6" t="s">
        <v>13</v>
      </c>
      <c r="K25" s="2" t="s">
        <v>24</v>
      </c>
    </row>
    <row r="26" spans="1:12" ht="27" customHeight="1" x14ac:dyDescent="0.3">
      <c r="A26" s="2"/>
      <c r="B26" s="7" t="s">
        <v>27</v>
      </c>
      <c r="J26" s="6" t="s">
        <v>28</v>
      </c>
    </row>
  </sheetData>
  <mergeCells count="2">
    <mergeCell ref="A16:K16"/>
    <mergeCell ref="J2:K2"/>
  </mergeCells>
  <phoneticPr fontId="2" type="noConversion"/>
  <printOptions horizontalCentered="1"/>
  <pageMargins left="0.19685039370078741" right="0.19685039370078741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2019-06-18T13:35:50Z</cp:lastPrinted>
  <dcterms:created xsi:type="dcterms:W3CDTF">1996-10-14T23:33:28Z</dcterms:created>
  <dcterms:modified xsi:type="dcterms:W3CDTF">2019-10-08T13:08:40Z</dcterms:modified>
</cp:coreProperties>
</file>